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R25" i="14"/>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AE47" i="15" l="1"/>
  <c r="AG49" i="15" s="1"/>
  <c r="AE39" i="15"/>
  <c r="I25" i="14"/>
  <c r="I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<sst xmlns="http://schemas.openxmlformats.org/spreadsheetml/2006/main" count="1199" uniqueCount="427">
  <si>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</si>
  <si>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</si>
  <si>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</si>
  <si>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</si>
  <si>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</si>
  <si>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</si>
  <si>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</si>
  <si>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</si>
  <si>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</si>
  <si>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</si>
  <si>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</si>
  <si>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</si>
  <si>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</si>
  <si>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</si>
  <si>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</si>
  <si>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</si>
  <si>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</si>
  <si>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</si>
  <si>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</si>
  <si>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</si>
  <si>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</si>
  <si>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</si>
  <si>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</si>
  <si>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</si>
  <si>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</si>
  <si>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</si>
  <si>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</si>
  <si>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</si>
  <si>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</si>
  <si>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</si>
  <si>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</si>
  <si>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</si>
  <si>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</si>
  <si>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</si>
  <si>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</si>
  <si>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</si>
  <si>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</si>
  <si>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</si>
  <si>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</si>
  <si>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</si>
  <si>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</si>
  <si>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</si>
  <si>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</si>
  <si>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</si>
  <si>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</si>
  <si>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</si>
  <si>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</si>
  <si>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</si>
  <si>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</si>
  <si>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</si>
  <si>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</si>
  <si>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</si>
  <si>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</si>
  <si>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</si>
  <si>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</si>
  <si>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</si>
  <si>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</si>
  <si>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</si>
  <si>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</si>
  <si>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</si>
  <si>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</si>
  <si>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</si>
  <si>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</si>
  <si>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</si>
  <si>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</si>
  <si>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</si>
  <si>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</si>
  <si>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</si>
  <si>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</si>
  <si>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</si>
  <si>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</si>
  <si>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</si>
  <si>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</si>
  <si>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</si>
  <si>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</si>
  <si>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</si>
  <si>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</si>
  <si>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</si>
  <si>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</si>
  <si>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</si>
  <si>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</si>
  <si>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</si>
  <si>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</si>
  <si>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</si>
  <si>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</si>
  <si>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</si>
  <si>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</si>
  <si>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</si>
  <si>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</si>
  <si>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</si>
  <si>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</si>
  <si>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</si>
  <si>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</si>
  <si>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</si>
  <si>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</si>
  <si>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</si>
  <si>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</si>
  <si>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</si>
  <si>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</si>
  <si>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</si>
  <si>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</si>
  <si>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</si>
  <si>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</si>
  <si>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</si>
  <si>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</si>
  <si>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</si>
  <si>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</si>
  <si>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</si>
  <si>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</si>
  <si>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</si>
  <si>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</si>
  <si>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</si>
  <si>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</si>
  <si>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</si>
  <si>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</si>
  <si>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</si>
  <si>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</si>
  <si>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</si>
  <si>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</si>
  <si>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</si>
  <si>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</si>
  <si>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</si>
  <si>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</si>
  <si>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</si>
  <si>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</si>
  <si>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</si>
  <si>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</si>
  <si>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</si>
  <si>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</si>
  <si>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</si>
  <si>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</si>
  <si>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</si>
  <si>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</si>
  <si>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</si>
  <si>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</si>
  <si>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</si>
  <si>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</si>
  <si>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</si>
  <si>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</si>
  <si>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</si>
  <si>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</si>
  <si>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</si>
  <si>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</si>
  <si>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</si>
  <si>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</si>
  <si>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</si>
  <si>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</si>
  <si>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</si>
  <si>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</si>
  <si>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</si>
  <si>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</si>
  <si>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</si>
  <si>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</si>
  <si>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</si>
  <si>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</si>
  <si>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</si>
  <si>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</si>
  <si>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</si>
  <si>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</si>
  <si>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</si>
  <si>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</si>
  <si>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</si>
  <si>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</si>
  <si>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</si>
  <si>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</si>
  <si>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</si>
  <si>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</si>
  <si>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</si>
  <si>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</si>
  <si>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</si>
  <si>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</si>
  <si>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</si>
  <si>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</si>
  <si>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</si>
  <si>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</si>
  <si>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</si>
  <si>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</si>
  <si>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</si>
  <si>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</si>
  <si>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</si>
  <si>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</si>
  <si>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</si>
  <si>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</si>
  <si>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</si>
  <si>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</si>
  <si>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</si>
  <si>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</si>
  <si>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</si>
  <si>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</si>
  <si>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</si>
  <si>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</si>
  <si>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</si>
  <si>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</si>
  <si>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</si>
  <si>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</si>
  <si>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</si>
  <si>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</si>
  <si>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</si>
  <si>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</si>
  <si>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</si>
  <si>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</si>
  <si>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</si>
  <si>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</si>
  <si>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</si>
  <si>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</si>
  <si>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</si>
  <si>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</si>
  <si>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</si>
  <si>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</si>
  <si>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</si>
  <si>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</si>
  <si>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</si>
  <si>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</si>
  <si>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</si>
  <si>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</si>
  <si>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</si>
  <si>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</si>
  <si>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</si>
  <si>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</si>
  <si>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</si>
  <si>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</si>
  <si>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</si>
  <si>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</si>
  <si>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</si>
  <si>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</si>
  <si>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</si>
  <si>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</si>
  <si>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</si>
  <si>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</si>
  <si>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</si>
  <si>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</si>
  <si>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</si>
  <si>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</si>
  <si>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</si>
  <si>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</si>
  <si>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</si>
  <si>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</si>
  <si>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</si>
  <si>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</si>
  <si>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</si>
  <si>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</si>
  <si>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</si>
  <si>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</si>
  <si>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</si>
  <si>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</si>
  <si>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</si>
  <si>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</si>
  <si>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</si>
  <si>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</si>
  <si>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</si>
  <si>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</si>
  <si>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</si>
  <si>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</si>
  <si>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</si>
  <si>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</si>
  <si>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</si>
  <si>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</si>
  <si>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</si>
  <si>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</si>
  <si>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</si>
  <si>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</si>
  <si>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</si>
  <si>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</si>
  <si>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</si>
  <si>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</si>
  <si>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</si>
  <si>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</si>
  <si>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</si>
  <si>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</si>
  <si>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</si>
  <si>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</si>
  <si>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</si>
  <si>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</si>
  <si>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</si>
  <si>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</si>
  <si>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</si>
  <si>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</si>
  <si>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</si>
  <si>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</si>
  <si>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</si>
  <si>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</si>
  <si>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</si>
  <si>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</si>
  <si>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</si>
  <si>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</si>
  <si>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</si>
  <si>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</si>
  <si>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</si>
  <si>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</si>
  <si>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</si>
  <si>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</si>
  <si>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</si>
  <si>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</si>
  <si>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</si>
  <si>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</si>
  <si>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</si>
  <si>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</si>
  <si>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</si>
  <si>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</si>
  <si>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</si>
  <si>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</si>
  <si>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</si>
  <si>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</si>
  <si>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</si>
  <si>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</si>
  <si>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</si>
  <si>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</si>
  <si>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</si>
  <si>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</si>
  <si>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</si>
  <si>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</si>
  <si>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</si>
  <si>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</si>
  <si>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</si>
  <si>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</si>
  <si>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</si>
  <si>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</si>
  <si>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</si>
  <si>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</si>
  <si>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</si>
  <si>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</si>
  <si>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</si>
  <si>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</si>
  <si>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</si>
  <si>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</si>
  <si>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</si>
  <si>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</si>
  <si>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</si>
  <si>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</si>
  <si>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</si>
  <si>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</si>
  <si>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</si>
  <si>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</si>
  <si>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</si>
  <si>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</si>
  <si>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</si>
  <si>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</si>
  <si>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</si>
  <si>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</si>
  <si>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</si>
  <si>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</si>
  <si>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</si>
  <si>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</si>
  <si>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</si>
  <si>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</si>
  <si>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</si>
  <si>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</si>
  <si>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</si>
  <si>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</si>
  <si>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</si>
  <si>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</si>
  <si>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</si>
  <si>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</si>
  <si>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</si>
  <si>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</si>
  <si>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</si>
  <si>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</si>
  <si>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</si>
  <si>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</si>
  <si>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</si>
  <si>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</si>
  <si>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</si>
  <si>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</si>
  <si>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</si>
  <si>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</si>
  <si>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</si>
  <si>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</si>
  <si>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</si>
  <si>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</si>
  <si>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</si>
  <si>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</si>
  <si>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</si>
  <si>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</si>
  <si>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</si>
  <si>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</si>
  <si>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</si>
  <si>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</si>
  <si>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</si>
  <si>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</si>
  <si>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</si>
  <si>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</si>
  <si>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</si>
  <si>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</si>
  <si>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</si>
  <si>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</si>
  <si>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</si>
  <si>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</si>
  <si>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</si>
  <si>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</si>
  <si>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</si>
  <si>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</si>
  <si>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</si>
  <si>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</si>
  <si>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</si>
  <si>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</si>
  <si>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</si>
  <si>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</si>
  <si>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</si>
  <si>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</si>
  <si>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</si>
  <si>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</si>
  <si>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</si>
  <si>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</si>
  <si>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</si>
  <si>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</si>
  <si>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</si>
  <si>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</si>
  <si>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</si>
  <si>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</si>
  <si>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</si>
  <si>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</si>
  <si>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</si>
  <si>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</si>
  <si>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</si>
  <si>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</si>
  <si>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</si>
  <si>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</si>
  <si>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</si>
  <si>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</si>
  <si>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</si>
  <si>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</si>
  <si>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K_N_Кд_24_ЛК150_7797</t>
  </si>
  <si>
    <t>Электроснабжение ЭПУ потребителей в соответствии с договором на ТП № 3-38-24-3198 г. Краснодар</t>
  </si>
  <si>
    <t>0,55 км;</t>
  </si>
  <si>
    <t>ВЛИ-0,4 кВ от РУ-0,4 кВ ТП-1192 до ул. Ростовское Шоссе, кадастровый номер: 23:43:0118008:408</t>
  </si>
  <si>
    <t>СИП-2А сечением не менее 3×150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</si>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</sst>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B47" sqref="B47"/>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421</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422</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1.3424360402</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1.10035741</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K_N_Кд_24_ЛК150_7797</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Электроснабжение ЭПУ потребителей в соответствии с договором на ТП № 3-38-24-3198 г. Краснодар</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K_N_Кд_24_ЛК150_7797</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Электроснабжение ЭПУ потребителей в соответствии с договором на ТП № 3-38-24-3198 г. Краснодар</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R26" sqref="R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K_N_Кд_24_ЛК150_7797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Электроснабжение ЭПУ потребителей в соответствии с договором на ТП № 3-38-24-3198 г. Краснодар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424</v>
      </c>
      <c r="D25" s="222" t="str">
        <f>B25</f>
        <v>н/д</v>
      </c>
      <c r="E25" s="152" t="str">
        <f>C25</f>
        <v>ВЛИ-0,4 кВ от РУ-0,4 кВ ТП-1192 до ул. Ростовское Шоссе, кадастровый номер: 23:43:0118008:408</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местоположение'!C39,4)</f>
        <v>0,55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31" sqref="C31"/>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K_N_Кд_24_ЛК150_7797</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Электроснабжение ЭПУ потребителей в соответствии с договором на ТП № 3-38-24-3198 г. Краснодар</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3-38-24-3198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3×150 мм2 - 0,55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K_N_Кд_24_ЛК150_7797</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Электроснабжение ЭПУ потребителей в соответствии с договором на ТП № 3-38-24-3198 г. Краснодар</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K_N_Кд_24_ЛК150_7797</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Электроснабжение ЭПУ потребителей в соответствии с договором на ТП № 3-38-24-3198 г. Краснодар</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18"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K_N_Кд_24_ЛК150_7797</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Электроснабжение ЭПУ потребителей в соответствии с договором на ТП № 3-38-24-3198 г. Краснодар</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1.3424360402</v>
      </c>
      <c r="AE24" s="37">
        <f>'1. паспорт местоположение'!C47</f>
        <v>1.3424360402</v>
      </c>
      <c r="AF24" s="37">
        <f>P24+L24+T24+X24+AB24</f>
        <v>0</v>
      </c>
      <c r="AG24" s="37">
        <f>AD24+N24+R24+V24+Z24</f>
        <v>1.3424360402</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1.3424360402</v>
      </c>
      <c r="AE27" s="221">
        <f>AE24</f>
        <v>1.3424360402</v>
      </c>
      <c r="AF27" s="37">
        <f t="shared" si="1"/>
        <v>0</v>
      </c>
      <c r="AG27" s="37">
        <f t="shared" si="2"/>
        <v>1.3424360402</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1.10035741</v>
      </c>
      <c r="AE30" s="37">
        <f>'1. паспорт местоположение'!C48</f>
        <v>1.10035741</v>
      </c>
      <c r="AF30" s="37">
        <f t="shared" si="1"/>
        <v>0</v>
      </c>
      <c r="AG30" s="37">
        <f t="shared" si="2"/>
        <v>1.10035741</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0,55</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0.55000000000000004</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0,55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0.55000000000000004</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7" sqref="N27"/>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K_N_Кд_24_ЛК150_7797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Электроснабжение ЭПУ потребителей в соответствии с договором на ТП № 3-38-24-3198 г. Краснодар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t="str">
        <f>'5.2. Паспорт фин осв ввод'!AE39</f>
        <v>0,55</v>
      </c>
      <c r="J26" s="158" t="s">
        <v>285</v>
      </c>
      <c r="K26" s="158" t="s">
        <v>285</v>
      </c>
      <c r="L26" s="158" t="s">
        <v>285</v>
      </c>
      <c r="M26" s="159" t="s">
        <v>395</v>
      </c>
      <c r="N26" s="223" t="str">
        <f>A15</f>
        <v>Электроснабжение ЭПУ потребителей в соответствии с договором на ТП № 3-38-24-3198 г. Краснодар</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K_N_Кд_24_ЛК150_7797</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Электроснабжение ЭПУ потребителей в соответствии с договором на ТП № 3-38-24-3198 г. Краснодар</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3-38-24-3198 г. Краснодар</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1.3424360402</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2026-08-07T06:04:48Z</dcterms:modified>
</cp:coreProperties>
</file>